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Qualification à la médecine générale\"/>
    </mc:Choice>
  </mc:AlternateContent>
  <xr:revisionPtr revIDLastSave="0" documentId="13_ncr:1_{B6EC4379-7ED2-4B31-A9AE-8AE545486FE8}" xr6:coauthVersionLast="47" xr6:coauthVersionMax="47" xr10:uidLastSave="{00000000-0000-0000-0000-000000000000}"/>
  <bookViews>
    <workbookView xWindow="0" yWindow="48" windowWidth="45888" windowHeight="12180"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<sst xmlns="http://schemas.openxmlformats.org/spreadsheetml/2006/main" count="117" uniqueCount="99">
  <si>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</si>
  <si>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</si>
  <si>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</si>
  <si>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</si>
  <si>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</si>
  <si>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</si>
  <si>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</si>
  <si>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</si>
  <si>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</si>
  <si>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</si>
  <si>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</si>
  <si>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</si>
  <si>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</si>
  <si>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</si>
  <si>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</si>
  <si>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</si>
  <si>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</si>
  <si>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</si>
  <si>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</si>
  <si>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</si>
  <si>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</si>
  <si>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</si>
  <si>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</si>
  <si>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</si>
  <si>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</si>
  <si>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</si>
  <si>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</si>
  <si>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</si>
  <si>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</si>
  <si>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</si>
  <si>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</si>
  <si>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</si>
  <si>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</si>
  <si>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</si>
  <si>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</si>
  <si>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</si>
  <si>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</si>
  <si>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</si>
  <si>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</si>
  <si>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</si>
  <si>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</si>
  <si>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</si>
  <si>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</si>
  <si>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</si>
  <si>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</si>
  <si>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</si>
  <si>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</si>
  <si>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</si>
  <si>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</si>
  <si>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</si>
  <si>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</si>
  <si>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</si>
  <si>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</si>
  <si>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</si>
  <si>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</si>
  <si>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</si>
  <si>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</si>
  <si>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</si>
  <si>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</si>
  <si>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</si>
  <si>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</si>
  <si>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</si>
  <si>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</si>
  <si>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</si>
  <si>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</si>
  <si>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</si>
  <si>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</si>
  <si>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</si>
  <si>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</si>
  <si>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</si>
  <si>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</si>
  <si>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</si>
  <si>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</si>
  <si>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</si>
  <si>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</si>
  <si>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</si>
  <si>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</si>
  <si>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</si>
  <si>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</si>
  <si>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</si>
  <si>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</si>
  <si>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</si>
  <si>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</si>
  <si>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</si>
  <si>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</si>
  <si>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</si>
  <si>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NON</t>
  </si>
  <si>
    <t>Non</t>
  </si>
  <si>
    <t>Session unique</t>
  </si>
  <si>
    <t xml:space="preserve">Néant </t>
  </si>
  <si>
    <t>Une note strictement inférieure à 10/20 à l'UE est éliminatoire.</t>
  </si>
  <si>
    <t>1 absence justifiée est tolérée au maximum. Aucun absence non justifiée n'est tolérée. Le non respect de ces consignes entraîne la non-obtention du DIU.
Absence aux examens et/ou au stage : pas d'obtention du diplôme. 
Pas de rattrapage prévu.</t>
  </si>
  <si>
    <t>UE Stage avec obtention à 10/20</t>
  </si>
  <si>
    <t>UE Portfolio avec obtention à 10/20</t>
  </si>
  <si>
    <t>La validation du diplôme est prononcée à l’issue de la délibération du jury calquée sur les modalités de validation du DES de médecine générale. (Validation des stages, validation
du portfolio…)</t>
  </si>
  <si>
    <t xml:space="preserve">Stage </t>
  </si>
  <si>
    <t>Portfolio</t>
  </si>
  <si>
    <t xml:space="preserve">• Le stage est validé avec l'accord du tuteur de stage et avec une obtention de la note de 10/20.                                                                                                                                                           • Evaluation par les médecins maitres de stage (supervision) et les tuteurs de stage (accompagnement) qu'il transmet au responsable du DIU. 
• L’évaluation finale se fait par la validation du portfolio par un jury d’enseignants généralistes avec obtention de la note de 10/20 à partir des productions fournies par les étudiants. 
</t>
  </si>
  <si>
    <t xml:space="preserve">DIU Qualification à la Médecine Générale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</si>
</sst>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3" borderId="1" xfId="0" applyFill="1" applyBorder="1" applyProtection="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0" fillId="2" borderId="0" xfId="0" applyFill="1" applyBorder="1" applyAlignment="1" applyProtection="1">
      <alignment horizontal="left" wrapText="1"/>
      <protection locked="0"/>
    </xf>
    <xf numFmtId="0" fontId="0" fillId="2" borderId="0" xfId="0" applyFill="1" applyBorder="1" applyAlignment="1" applyProtection="1">
      <alignment horizontal="left"/>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top" wrapText="1"/>
      <protection locked="0"/>
    </xf>
    <xf numFmtId="0" fontId="9" fillId="2" borderId="12" xfId="0" applyFont="1" applyFill="1" applyBorder="1" applyAlignment="1" applyProtection="1">
      <alignment horizontal="left" vertical="top"/>
      <protection locked="0"/>
    </xf>
    <xf numFmtId="0" fontId="9" fillId="2" borderId="13" xfId="0" applyFont="1" applyFill="1" applyBorder="1" applyAlignment="1" applyProtection="1">
      <alignment horizontal="left" vertical="top"/>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16" workbookViewId="0">
      <selection activeCell="B4" sqref="B4"/>
    </sheetView>
  </sheetViews>
  <sheetFormatPr baseColWidth="10" defaultRowHeight="14.4" x14ac:dyDescent="0.3"/>
  <cols>
    <col min="1" max="1" width="29.33203125" customWidth="1"/>
    <col min="2" max="2" width="27.44140625" customWidth="1"/>
    <col min="3" max="3" width="18.88671875" bestFit="1" customWidth="1"/>
    <col min="10" max="10" width="5.44140625" customWidth="1"/>
  </cols>
  <sheetData>
    <row r="1" spans="1:10" ht="23.4" x14ac:dyDescent="0.45">
      <c r="A1" s="60" t="s">
        <v>68</v>
      </c>
      <c r="B1" s="61"/>
      <c r="C1" s="62"/>
      <c r="D1" s="62"/>
      <c r="E1" s="62"/>
      <c r="F1" s="62"/>
      <c r="G1" s="62"/>
      <c r="H1" s="62"/>
      <c r="I1" s="63"/>
      <c r="J1" s="17"/>
    </row>
    <row r="2" spans="1:10" s="10" customFormat="1" ht="24.9" customHeight="1" x14ac:dyDescent="0.6">
      <c r="A2" s="20" t="s">
        <v>26</v>
      </c>
      <c r="B2" s="51" t="s">
        <v>78</v>
      </c>
      <c r="C2" s="59"/>
      <c r="D2" s="59"/>
      <c r="E2" s="59"/>
      <c r="F2" s="59"/>
      <c r="G2" s="59"/>
      <c r="H2" s="59"/>
      <c r="I2" s="59"/>
      <c r="J2" s="11"/>
    </row>
    <row r="3" spans="1:10" s="9" customFormat="1" ht="24.9" customHeight="1" x14ac:dyDescent="0.6">
      <c r="A3" s="21" t="s">
        <v>24</v>
      </c>
      <c r="B3" s="67" t="s">
        <v>98</v>
      </c>
      <c r="C3" s="68"/>
      <c r="D3" s="68"/>
      <c r="E3" s="68"/>
      <c r="F3" s="68"/>
      <c r="G3" s="68"/>
      <c r="H3" s="68"/>
      <c r="I3" s="69"/>
      <c r="J3" s="18"/>
    </row>
    <row r="4" spans="1:10" s="9" customFormat="1" ht="24.9" customHeight="1" x14ac:dyDescent="0.6">
      <c r="A4" s="20" t="s">
        <v>83</v>
      </c>
      <c r="B4" s="52" t="s">
        <v>88</v>
      </c>
      <c r="C4" s="16" t="s">
        <v>60</v>
      </c>
      <c r="D4" s="19"/>
      <c r="E4" s="19"/>
      <c r="F4" s="19"/>
      <c r="G4" s="19"/>
      <c r="H4" s="19"/>
      <c r="I4" s="19"/>
      <c r="J4" s="18"/>
    </row>
    <row r="5" spans="1:10" ht="20.100000000000001" customHeight="1" x14ac:dyDescent="0.3">
      <c r="A5" s="70" t="s">
        <v>32</v>
      </c>
      <c r="B5" s="71"/>
      <c r="C5" s="71"/>
      <c r="D5" s="71"/>
      <c r="E5" s="71"/>
      <c r="F5" s="71"/>
      <c r="G5" s="71"/>
      <c r="H5" s="71"/>
      <c r="I5" s="72"/>
    </row>
    <row r="6" spans="1:10" x14ac:dyDescent="0.3">
      <c r="A6" s="13" t="s">
        <v>27</v>
      </c>
      <c r="B6" s="12"/>
      <c r="C6" s="12"/>
      <c r="D6" s="12"/>
      <c r="E6" s="12"/>
      <c r="F6" s="12"/>
      <c r="G6" s="12"/>
      <c r="H6" s="12"/>
      <c r="I6" s="12"/>
    </row>
    <row r="7" spans="1:10" x14ac:dyDescent="0.3">
      <c r="A7" s="73" t="s">
        <v>28</v>
      </c>
      <c r="B7" s="74"/>
      <c r="C7" s="74"/>
      <c r="D7" s="74"/>
      <c r="E7" s="74"/>
      <c r="F7" s="74"/>
      <c r="G7" s="74"/>
      <c r="H7" s="74"/>
      <c r="I7" s="75"/>
    </row>
    <row r="8" spans="1:10" s="9" customFormat="1" x14ac:dyDescent="0.3">
      <c r="A8" s="82" t="s">
        <v>92</v>
      </c>
      <c r="B8" s="83"/>
      <c r="C8" s="83"/>
      <c r="D8" s="83"/>
      <c r="E8" s="83"/>
      <c r="F8" s="83"/>
      <c r="G8" s="83"/>
      <c r="H8" s="83"/>
      <c r="I8" s="84"/>
    </row>
    <row r="9" spans="1:10" s="9" customFormat="1" x14ac:dyDescent="0.3">
      <c r="A9" s="88" t="s">
        <v>93</v>
      </c>
      <c r="B9" s="89"/>
      <c r="C9" s="89"/>
      <c r="D9" s="89"/>
      <c r="E9" s="89"/>
      <c r="F9" s="89"/>
      <c r="G9" s="89"/>
      <c r="H9" s="89"/>
      <c r="I9" s="89"/>
    </row>
    <row r="10" spans="1:10" x14ac:dyDescent="0.3">
      <c r="A10" s="76" t="s">
        <v>29</v>
      </c>
      <c r="B10" s="77"/>
      <c r="C10" s="77"/>
      <c r="D10" s="77"/>
      <c r="E10" s="77"/>
      <c r="F10" s="77"/>
      <c r="G10" s="77"/>
      <c r="H10" s="77"/>
      <c r="I10" s="78"/>
    </row>
    <row r="11" spans="1:10" s="9" customFormat="1" x14ac:dyDescent="0.3">
      <c r="A11" s="82" t="s">
        <v>89</v>
      </c>
      <c r="B11" s="83"/>
      <c r="C11" s="83"/>
      <c r="D11" s="83"/>
      <c r="E11" s="83"/>
      <c r="F11" s="83"/>
      <c r="G11" s="83"/>
      <c r="H11" s="83"/>
      <c r="I11" s="84"/>
    </row>
    <row r="12" spans="1:10" x14ac:dyDescent="0.3">
      <c r="A12" s="64"/>
      <c r="B12" s="65"/>
      <c r="C12" s="65"/>
      <c r="D12" s="65"/>
      <c r="E12" s="65"/>
      <c r="F12" s="65"/>
      <c r="G12" s="65"/>
      <c r="H12" s="65"/>
      <c r="I12" s="66"/>
    </row>
    <row r="13" spans="1:10" s="14" customFormat="1" x14ac:dyDescent="0.3">
      <c r="A13" s="76" t="s">
        <v>30</v>
      </c>
      <c r="B13" s="77"/>
      <c r="C13" s="77"/>
      <c r="D13" s="77"/>
      <c r="E13" s="77"/>
      <c r="F13" s="77"/>
      <c r="G13" s="77"/>
      <c r="H13" s="77"/>
      <c r="I13" s="78"/>
    </row>
    <row r="14" spans="1:10" s="23" customFormat="1" ht="64.2" customHeight="1" x14ac:dyDescent="0.3">
      <c r="A14" s="96" t="s">
        <v>97</v>
      </c>
      <c r="B14" s="97"/>
      <c r="C14" s="97"/>
      <c r="D14" s="97"/>
      <c r="E14" s="97"/>
      <c r="F14" s="97"/>
      <c r="G14" s="97"/>
      <c r="H14" s="97"/>
      <c r="I14" s="98"/>
    </row>
    <row r="15" spans="1:10" s="23" customFormat="1" ht="31.8" customHeight="1" x14ac:dyDescent="0.3">
      <c r="A15" s="104" t="s">
        <v>94</v>
      </c>
      <c r="B15" s="105"/>
      <c r="C15" s="105"/>
      <c r="D15" s="105"/>
      <c r="E15" s="105"/>
      <c r="F15" s="105"/>
      <c r="G15" s="105"/>
      <c r="H15" s="105"/>
      <c r="I15" s="106"/>
    </row>
    <row r="16" spans="1:10" ht="45" customHeight="1" x14ac:dyDescent="0.3">
      <c r="A16" s="64" t="s">
        <v>91</v>
      </c>
      <c r="B16" s="65"/>
      <c r="C16" s="65"/>
      <c r="D16" s="65"/>
      <c r="E16" s="65"/>
      <c r="F16" s="65"/>
      <c r="G16" s="65"/>
      <c r="H16" s="65"/>
      <c r="I16" s="66"/>
    </row>
    <row r="17" spans="1:9" s="14" customFormat="1" x14ac:dyDescent="0.3">
      <c r="A17" s="76" t="s">
        <v>31</v>
      </c>
      <c r="B17" s="77"/>
      <c r="C17" s="77"/>
      <c r="D17" s="77"/>
      <c r="E17" s="77"/>
      <c r="F17" s="77"/>
      <c r="G17" s="77"/>
      <c r="H17" s="77"/>
      <c r="I17" s="78"/>
    </row>
    <row r="18" spans="1:9" s="23" customFormat="1" ht="21" customHeight="1" x14ac:dyDescent="0.3">
      <c r="A18" s="85" t="s">
        <v>90</v>
      </c>
      <c r="B18" s="86"/>
      <c r="C18" s="86"/>
      <c r="D18" s="86"/>
      <c r="E18" s="86"/>
      <c r="F18" s="86"/>
      <c r="G18" s="86"/>
      <c r="H18" s="86"/>
      <c r="I18" s="87"/>
    </row>
    <row r="19" spans="1:9" x14ac:dyDescent="0.3">
      <c r="A19" s="64"/>
      <c r="B19" s="99"/>
      <c r="C19" s="99"/>
      <c r="D19" s="99"/>
      <c r="E19" s="99"/>
      <c r="F19" s="99"/>
      <c r="G19" s="99"/>
      <c r="H19" s="99"/>
      <c r="I19" s="100"/>
    </row>
    <row r="20" spans="1:9" ht="20.100000000000001" customHeight="1" x14ac:dyDescent="0.3">
      <c r="A20" s="79" t="s">
        <v>33</v>
      </c>
      <c r="B20" s="80"/>
      <c r="C20" s="80"/>
      <c r="D20" s="80"/>
      <c r="E20" s="80"/>
      <c r="F20" s="80"/>
      <c r="G20" s="80"/>
      <c r="H20" s="80"/>
      <c r="I20" s="81"/>
    </row>
    <row r="21" spans="1:9" s="9" customFormat="1" x14ac:dyDescent="0.3">
      <c r="A21" s="85" t="s">
        <v>86</v>
      </c>
      <c r="B21" s="86"/>
      <c r="C21" s="86"/>
      <c r="D21" s="86"/>
      <c r="E21" s="86"/>
      <c r="F21" s="86"/>
      <c r="G21" s="86"/>
      <c r="H21" s="86"/>
      <c r="I21" s="87"/>
    </row>
    <row r="22" spans="1:9" x14ac:dyDescent="0.3">
      <c r="A22" s="64"/>
      <c r="B22" s="65"/>
      <c r="C22" s="65"/>
      <c r="D22" s="65"/>
      <c r="E22" s="65"/>
      <c r="F22" s="65"/>
      <c r="G22" s="65"/>
      <c r="H22" s="65"/>
      <c r="I22" s="66"/>
    </row>
    <row r="23" spans="1:9" ht="20.100000000000001" customHeight="1" x14ac:dyDescent="0.3">
      <c r="A23" s="79" t="s">
        <v>56</v>
      </c>
      <c r="B23" s="80"/>
      <c r="C23" s="80"/>
      <c r="D23" s="80"/>
      <c r="E23" s="80"/>
      <c r="F23" s="80"/>
      <c r="G23" s="80"/>
      <c r="H23" s="80"/>
      <c r="I23" s="81"/>
    </row>
    <row r="24" spans="1:9" x14ac:dyDescent="0.3">
      <c r="A24" s="101" t="s">
        <v>84</v>
      </c>
      <c r="B24" s="102"/>
      <c r="C24" s="102"/>
      <c r="D24" s="102"/>
      <c r="E24" s="102"/>
      <c r="F24" s="102"/>
      <c r="G24" s="102"/>
      <c r="H24" s="102"/>
      <c r="I24" s="103"/>
    </row>
    <row r="25" spans="1:9" x14ac:dyDescent="0.3">
      <c r="A25" s="93"/>
      <c r="B25" s="94"/>
      <c r="C25" s="94"/>
      <c r="D25" s="94"/>
      <c r="E25" s="94"/>
      <c r="F25" s="94"/>
      <c r="G25" s="94"/>
      <c r="H25" s="94"/>
      <c r="I25" s="95"/>
    </row>
    <row r="26" spans="1:9" x14ac:dyDescent="0.3">
      <c r="A26" s="90"/>
      <c r="B26" s="91"/>
      <c r="C26" s="91"/>
      <c r="D26" s="91"/>
      <c r="E26" s="91"/>
      <c r="F26" s="91"/>
      <c r="G26" s="91"/>
      <c r="H26" s="91"/>
      <c r="I26" s="92"/>
    </row>
  </sheetData>
  <sheetProtection formatCells="0" formatColumns="0" formatRows="0"/>
  <dataConsolidate/>
  <mergeCells count="24">
    <mergeCell ref="A26:I26"/>
    <mergeCell ref="A12:I12"/>
    <mergeCell ref="A23:I23"/>
    <mergeCell ref="A25:I25"/>
    <mergeCell ref="A18:I18"/>
    <mergeCell ref="A14:I14"/>
    <mergeCell ref="A16:I16"/>
    <mergeCell ref="A19:I19"/>
    <mergeCell ref="A24:I24"/>
    <mergeCell ref="A15:I15"/>
    <mergeCell ref="C2:I2"/>
    <mergeCell ref="A1:I1"/>
    <mergeCell ref="A22:I22"/>
    <mergeCell ref="B3:I3"/>
    <mergeCell ref="A5:I5"/>
    <mergeCell ref="A7:I7"/>
    <mergeCell ref="A10:I10"/>
    <mergeCell ref="A13:I13"/>
    <mergeCell ref="A17:I17"/>
    <mergeCell ref="A20:I20"/>
    <mergeCell ref="A11:I11"/>
    <mergeCell ref="A8:I8"/>
    <mergeCell ref="A21:I21"/>
    <mergeCell ref="A9:I9"/>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8"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3" zoomScale="70" zoomScaleNormal="70" zoomScalePageLayoutView="85" workbookViewId="0">
      <selection activeCell="G21" sqref="G21"/>
    </sheetView>
  </sheetViews>
  <sheetFormatPr baseColWidth="10" defaultColWidth="10.886718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1" t="s">
        <v>68</v>
      </c>
      <c r="B1" s="111"/>
      <c r="C1" s="111"/>
      <c r="D1" s="111"/>
      <c r="E1" s="111"/>
      <c r="F1" s="111"/>
      <c r="G1" s="111"/>
      <c r="H1" s="111"/>
      <c r="I1" s="111"/>
      <c r="J1" s="111"/>
      <c r="K1" s="111"/>
      <c r="L1" s="111"/>
      <c r="M1" s="111"/>
      <c r="N1" s="111"/>
    </row>
    <row r="2" spans="1:18" ht="20.100000000000001" customHeight="1" x14ac:dyDescent="0.3">
      <c r="A2" s="24" t="s">
        <v>26</v>
      </c>
      <c r="B2" s="112" t="str">
        <f>'Fiche générale'!B2</f>
        <v>Médecine</v>
      </c>
      <c r="C2" s="112"/>
      <c r="D2" s="112"/>
      <c r="E2" s="112"/>
      <c r="F2"/>
      <c r="G2"/>
      <c r="H2"/>
      <c r="I2"/>
      <c r="J2"/>
      <c r="K2"/>
    </row>
    <row r="3" spans="1:18" ht="20.100000000000001" customHeight="1" x14ac:dyDescent="0.3">
      <c r="A3" s="24" t="s">
        <v>24</v>
      </c>
      <c r="B3" s="113" t="str">
        <f>'Fiche générale'!B3:I3</f>
        <v xml:space="preserve">DIU Qualification à la Médecine Générale </v>
      </c>
      <c r="C3" s="114"/>
      <c r="D3" s="114"/>
      <c r="E3" s="114"/>
      <c r="F3" s="114"/>
      <c r="G3" s="114"/>
      <c r="H3" s="114"/>
      <c r="I3" s="114"/>
      <c r="J3" s="115"/>
      <c r="K3"/>
    </row>
    <row r="4" spans="1:18" ht="20.100000000000001" customHeight="1" x14ac:dyDescent="0.35">
      <c r="A4" s="24" t="s">
        <v>17</v>
      </c>
      <c r="B4" s="25"/>
      <c r="C4" s="26" t="s">
        <v>57</v>
      </c>
      <c r="D4" s="116"/>
      <c r="E4" s="116"/>
      <c r="F4" s="117" t="s">
        <v>25</v>
      </c>
      <c r="G4" s="118"/>
      <c r="H4" s="119"/>
      <c r="I4" s="120"/>
      <c r="J4" s="120"/>
      <c r="K4" s="120"/>
      <c r="L4" s="120"/>
      <c r="M4" s="120"/>
      <c r="N4" s="121"/>
    </row>
    <row r="5" spans="1:18" ht="20.100000000000001" customHeight="1" x14ac:dyDescent="0.3">
      <c r="B5"/>
      <c r="C5"/>
      <c r="D5"/>
      <c r="E5"/>
      <c r="F5"/>
      <c r="G5"/>
      <c r="H5"/>
      <c r="I5"/>
      <c r="J5"/>
      <c r="K5"/>
    </row>
    <row r="6" spans="1:18" ht="20.100000000000001" customHeight="1" x14ac:dyDescent="0.3">
      <c r="A6" s="24" t="s">
        <v>1</v>
      </c>
      <c r="B6" s="46"/>
      <c r="C6" s="26" t="s">
        <v>58</v>
      </c>
      <c r="D6" s="122"/>
      <c r="E6" s="123"/>
      <c r="F6" s="117" t="s">
        <v>2</v>
      </c>
      <c r="G6" s="118"/>
      <c r="H6" s="124"/>
      <c r="I6" s="125"/>
      <c r="J6" s="125"/>
      <c r="K6" s="125"/>
      <c r="L6" s="125"/>
      <c r="M6" s="125"/>
      <c r="N6" s="126"/>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5"/>
      <c r="D9" s="28"/>
      <c r="E9" s="127" t="s">
        <v>41</v>
      </c>
      <c r="F9" s="128"/>
      <c r="G9" s="127" t="s">
        <v>36</v>
      </c>
      <c r="H9" s="128"/>
      <c r="I9"/>
      <c r="J9" s="28"/>
      <c r="K9" s="29">
        <v>1</v>
      </c>
      <c r="L9" s="28"/>
      <c r="M9" s="28"/>
      <c r="N9" s="28"/>
    </row>
    <row r="10" spans="1:18" ht="15" customHeight="1" x14ac:dyDescent="0.3">
      <c r="C10" s="55"/>
      <c r="D10" s="30"/>
      <c r="E10" s="107" t="s">
        <v>40</v>
      </c>
      <c r="F10" s="108"/>
      <c r="G10" s="109"/>
      <c r="H10" s="110"/>
      <c r="I10"/>
      <c r="J10" s="31"/>
      <c r="K10" s="31"/>
      <c r="L10" s="31"/>
      <c r="M10" s="31"/>
      <c r="N10" s="31"/>
    </row>
    <row r="11" spans="1:18" ht="15" customHeight="1" x14ac:dyDescent="0.3">
      <c r="A11" s="32">
        <v>3</v>
      </c>
      <c r="B11" s="35"/>
      <c r="C11" s="55"/>
      <c r="D11" s="33"/>
      <c r="J11"/>
      <c r="K11"/>
      <c r="M11" s="31"/>
      <c r="N11" s="31"/>
    </row>
    <row r="12" spans="1:18" ht="15" customHeight="1" x14ac:dyDescent="0.3">
      <c r="D12" s="33"/>
      <c r="E12"/>
      <c r="F12"/>
      <c r="G12"/>
      <c r="H12"/>
      <c r="I12"/>
      <c r="J12"/>
      <c r="K12"/>
      <c r="M12" s="31"/>
      <c r="N12" s="31"/>
    </row>
    <row r="13" spans="1:18" x14ac:dyDescent="0.3">
      <c r="B13" s="35"/>
      <c r="C13" s="33"/>
      <c r="D13" s="33"/>
      <c r="E13" s="133"/>
      <c r="F13" s="133"/>
      <c r="G13" s="36"/>
      <c r="H13" s="33"/>
      <c r="I13" s="33"/>
    </row>
    <row r="14" spans="1:18" ht="26.25" customHeight="1" x14ac:dyDescent="0.3">
      <c r="B14" s="35"/>
      <c r="C14" s="33"/>
      <c r="D14" s="33"/>
      <c r="E14" s="36"/>
      <c r="F14" s="36"/>
      <c r="G14" s="36"/>
      <c r="H14" s="33"/>
      <c r="I14" s="33"/>
      <c r="J14" s="134" t="s">
        <v>18</v>
      </c>
      <c r="K14" s="135"/>
      <c r="L14" s="136"/>
      <c r="M14" s="134" t="s">
        <v>19</v>
      </c>
      <c r="N14" s="136"/>
      <c r="O14" s="129" t="s">
        <v>65</v>
      </c>
      <c r="P14" s="130"/>
      <c r="Q14" s="131"/>
      <c r="R14" s="132" t="s">
        <v>66</v>
      </c>
    </row>
    <row r="15" spans="1:18" ht="39.75" customHeight="1" x14ac:dyDescent="0.3">
      <c r="C15" s="37"/>
      <c r="D15" s="37"/>
      <c r="E15" s="38"/>
      <c r="F15" s="38"/>
      <c r="G15" s="38"/>
      <c r="H15" s="38"/>
      <c r="I15" s="39"/>
      <c r="J15" s="40" t="s">
        <v>20</v>
      </c>
      <c r="K15" s="137" t="str">
        <f>IF(H17="CCI (CC Intégral)","CT pour les dispensés","Contrôle Terminal")</f>
        <v>Contrôle Terminal</v>
      </c>
      <c r="L15" s="138"/>
      <c r="M15" s="137" t="s">
        <v>21</v>
      </c>
      <c r="N15" s="138"/>
      <c r="O15" s="43" t="s">
        <v>67</v>
      </c>
      <c r="P15" s="56" t="s">
        <v>21</v>
      </c>
      <c r="Q15" s="57"/>
      <c r="R15" s="132"/>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32"/>
    </row>
    <row r="17" spans="1:18" ht="15" customHeight="1" x14ac:dyDescent="0.3">
      <c r="A17" s="1" t="s">
        <v>0</v>
      </c>
      <c r="B17" s="2" t="s">
        <v>95</v>
      </c>
      <c r="C17" s="2"/>
      <c r="D17" s="3"/>
      <c r="E17" s="3"/>
      <c r="F17" s="3" t="s">
        <v>87</v>
      </c>
      <c r="G17" s="3" t="s">
        <v>87</v>
      </c>
      <c r="H17" s="58"/>
      <c r="I17" s="58"/>
      <c r="J17" s="58"/>
      <c r="K17" s="58"/>
      <c r="L17" s="58"/>
      <c r="M17" s="58"/>
      <c r="N17" s="1"/>
      <c r="O17" s="1"/>
      <c r="P17" s="1"/>
      <c r="Q17" s="1"/>
      <c r="R17" s="1"/>
    </row>
    <row r="18" spans="1:18" ht="15" customHeight="1" x14ac:dyDescent="0.3">
      <c r="A18" s="1" t="s">
        <v>0</v>
      </c>
      <c r="B18" s="2" t="s">
        <v>96</v>
      </c>
      <c r="C18" s="2"/>
      <c r="D18" s="3"/>
      <c r="E18" s="3"/>
      <c r="F18" s="3" t="s">
        <v>87</v>
      </c>
      <c r="G18" s="3" t="s">
        <v>87</v>
      </c>
      <c r="H18" s="3" t="s">
        <v>62</v>
      </c>
      <c r="I18" s="3"/>
      <c r="J18" s="1"/>
      <c r="K18" s="1" t="s">
        <v>14</v>
      </c>
      <c r="L18" s="1"/>
      <c r="M18" s="1"/>
      <c r="N18" s="1"/>
      <c r="O18" s="1"/>
      <c r="P18" s="1"/>
      <c r="Q18" s="1"/>
      <c r="R18" s="1"/>
    </row>
    <row r="19" spans="1:18" s="9" customFormat="1" ht="15" customHeight="1" x14ac:dyDescent="0.3">
      <c r="A19" s="1"/>
      <c r="B19" s="1"/>
      <c r="C19" s="2"/>
      <c r="D19" s="3"/>
      <c r="E19" s="3"/>
      <c r="F19" s="3"/>
      <c r="G19" s="3"/>
      <c r="H19" s="1"/>
      <c r="I19" s="1"/>
      <c r="J19" s="1"/>
      <c r="K19" s="1"/>
      <c r="L19" s="1"/>
      <c r="M19" s="3"/>
      <c r="N19" s="3"/>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48"/>
      <c r="C21" s="2"/>
      <c r="D21" s="3"/>
      <c r="E21" s="3"/>
      <c r="F21" s="3"/>
      <c r="G21" s="3"/>
      <c r="H21" s="3"/>
      <c r="I21" s="3"/>
      <c r="J21" s="1"/>
      <c r="K21" s="1"/>
      <c r="L21" s="1"/>
      <c r="M21" s="1"/>
      <c r="N21" s="1"/>
      <c r="O21" s="1"/>
      <c r="P21" s="1"/>
      <c r="Q21" s="1"/>
      <c r="R21" s="1"/>
    </row>
    <row r="22" spans="1:18" ht="14.25" customHeight="1" x14ac:dyDescent="0.3">
      <c r="A22" s="1"/>
      <c r="B22" s="2"/>
      <c r="C22" s="2"/>
      <c r="D22" s="3"/>
      <c r="E22" s="3"/>
      <c r="F22" s="3"/>
      <c r="G22" s="3"/>
      <c r="H22" s="3"/>
      <c r="I22" s="3"/>
      <c r="J22" s="1"/>
      <c r="K22" s="1"/>
      <c r="L22" s="1"/>
      <c r="M22" s="1"/>
      <c r="N22" s="1"/>
      <c r="O22" s="1"/>
      <c r="P22" s="1"/>
      <c r="Q22" s="1"/>
      <c r="R22" s="1"/>
    </row>
    <row r="23" spans="1:18" ht="15" customHeight="1" x14ac:dyDescent="0.3">
      <c r="A23" s="1"/>
      <c r="B23" s="1"/>
      <c r="C23" s="4"/>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1"/>
      <c r="I26" s="1"/>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3"/>
      <c r="J29" s="1"/>
      <c r="K29" s="1"/>
      <c r="L29" s="1"/>
      <c r="M29" s="1"/>
      <c r="N29" s="1"/>
      <c r="O29" s="1"/>
      <c r="P29" s="1"/>
      <c r="Q29" s="1"/>
      <c r="R29" s="1"/>
    </row>
    <row r="30" spans="1:18" ht="15" customHeight="1" x14ac:dyDescent="0.3">
      <c r="A30" s="1"/>
      <c r="B30" s="1"/>
      <c r="C30" s="1"/>
      <c r="D30" s="3"/>
      <c r="E30" s="1"/>
      <c r="F30" s="1"/>
      <c r="G30" s="1"/>
      <c r="H30" s="1"/>
      <c r="I30" s="3"/>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9" priority="29">
      <formula>$A$11=2</formula>
    </cfRule>
    <cfRule type="expression" dxfId="28" priority="30">
      <formula>$A$11=3</formula>
    </cfRule>
    <cfRule type="expression" dxfId="27" priority="31">
      <formula>$A$11=1</formula>
    </cfRule>
  </conditionalFormatting>
  <conditionalFormatting sqref="K17:L17 K20:L52 I20:I52">
    <cfRule type="expression" dxfId="26" priority="28">
      <formula>$H17="CCI (CC Intégral)"</formula>
    </cfRule>
  </conditionalFormatting>
  <conditionalFormatting sqref="I20:J52">
    <cfRule type="expression" dxfId="25" priority="27">
      <formula>$H20="CT (Contrôle terminal)"</formula>
    </cfRule>
  </conditionalFormatting>
  <conditionalFormatting sqref="K15:L16">
    <cfRule type="expression" dxfId="24" priority="23">
      <formula>$H$17="CCI (CC Intégral)"</formula>
    </cfRule>
  </conditionalFormatting>
  <conditionalFormatting sqref="O15">
    <cfRule type="expression" dxfId="23" priority="20">
      <formula>$A$11=2</formula>
    </cfRule>
    <cfRule type="expression" dxfId="22" priority="21">
      <formula>$A$11=3</formula>
    </cfRule>
    <cfRule type="expression" dxfId="21" priority="22">
      <formula>$A$11=1</formula>
    </cfRule>
  </conditionalFormatting>
  <conditionalFormatting sqref="P15:Q15">
    <cfRule type="expression" dxfId="20" priority="17">
      <formula>$A$11=2</formula>
    </cfRule>
    <cfRule type="expression" dxfId="19" priority="18">
      <formula>$A$11=3</formula>
    </cfRule>
    <cfRule type="expression" dxfId="18" priority="19">
      <formula>$A$11=1</formula>
    </cfRule>
  </conditionalFormatting>
  <conditionalFormatting sqref="P16:Q16">
    <cfRule type="expression" dxfId="17" priority="14">
      <formula>$A$11=2</formula>
    </cfRule>
    <cfRule type="expression" dxfId="16" priority="15">
      <formula>$A$11=4</formula>
    </cfRule>
    <cfRule type="expression" dxfId="15" priority="16">
      <formula>$A$11=1</formula>
    </cfRule>
  </conditionalFormatting>
  <conditionalFormatting sqref="O16">
    <cfRule type="expression" dxfId="14" priority="11">
      <formula>$A$11=2</formula>
    </cfRule>
    <cfRule type="expression" dxfId="13" priority="12">
      <formula>$A$11=4</formula>
    </cfRule>
    <cfRule type="expression" dxfId="12" priority="13">
      <formula>$A$11=1</formula>
    </cfRule>
  </conditionalFormatting>
  <conditionalFormatting sqref="K18:L18 I17:I18">
    <cfRule type="expression" dxfId="11" priority="5">
      <formula>$H17="CCI (CC Intégral)"</formula>
    </cfRule>
  </conditionalFormatting>
  <conditionalFormatting sqref="I18:J18">
    <cfRule type="expression" dxfId="10" priority="4">
      <formula>$H18="CT (Contrôle terminal)"</formula>
    </cfRule>
  </conditionalFormatting>
  <conditionalFormatting sqref="K19:L19 I19">
    <cfRule type="expression" dxfId="9" priority="3">
      <formula>$H19="CCI (CC Intégral)"</formula>
    </cfRule>
  </conditionalFormatting>
  <conditionalFormatting sqref="I19:J19">
    <cfRule type="expression" dxfId="8" priority="2">
      <formula>$H19="CT (Contrôle terminal)"</formula>
    </cfRule>
  </conditionalFormatting>
  <conditionalFormatting sqref="I17:J17">
    <cfRule type="expression" dxfId="7"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24:H52 H17:H22" xr:uid="{00000000-0002-0000-0100-000001000000}">
      <formula1>Type_contrôle</formula1>
    </dataValidation>
    <dataValidation type="list" allowBlank="1" showInputMessage="1" showErrorMessage="1" sqref="A24:A52 A17:A22" xr:uid="{00000000-0002-0000-0100-000002000000}">
      <formula1>Nat_ELP</formula1>
    </dataValidation>
    <dataValidation type="list" allowBlank="1" showInputMessage="1" showErrorMessage="1" sqref="F24:G52 F17:G2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FC61FB34-8EEF-4D32-BD84-4CF349AC658C}">
            <xm:f>'Fiche générale'!$B$4="Seconde chance"</xm:f>
            <x14:dxf>
              <fill>
                <patternFill>
                  <bgColor theme="1"/>
                </patternFill>
              </fill>
            </x14:dxf>
          </x14:cfRule>
          <x14:cfRule type="expression" priority="25" id="{D6620899-8FD5-4480-BB3A-00CBC195B98E}">
            <xm:f>'Fiche générale'!$B$4="Session unique"</xm:f>
            <x14:dxf>
              <fill>
                <patternFill>
                  <bgColor theme="1"/>
                </patternFill>
              </fill>
            </x14:dxf>
          </x14:cfRule>
          <x14:cfRule type="expression" priority="26"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7" id="{63728E94-2BF4-4751-B0F4-B97856A7196C}">
            <xm:f>'Fiche générale'!$B$4="Deux sessions"</xm:f>
            <x14:dxf>
              <fill>
                <patternFill>
                  <bgColor theme="1"/>
                </patternFill>
              </fill>
            </x14:dxf>
          </x14:cfRule>
          <x14:cfRule type="expression" priority="9" id="{DB54481E-98A7-4DC1-9E00-B73A7454029D}">
            <xm:f>'\Users\beluafi\Desktop\DOC Maquette - MCC\[MCC-Portail &amp; L1 L2.xlsx]Fiche générale'!#REF!="Deux sessions"</xm:f>
            <x14:dxf>
              <fill>
                <patternFill>
                  <bgColor theme="1"/>
                </patternFill>
              </fill>
            </x14:dxf>
          </x14:cfRule>
          <x14:cfRule type="expression" priority="10"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6"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2023-01-19T09:59:29Z</cp:lastPrinted>
  <dcterms:created xsi:type="dcterms:W3CDTF">2016-12-07T14:50:54Z</dcterms:created>
  <dcterms:modified xsi:type="dcterms:W3CDTF">2023-02-27T15:17:17Z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